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search\food stamps\18-49s\FY 2016\Hawaii\2 year request\"/>
    </mc:Choice>
  </mc:AlternateContent>
  <bookViews>
    <workbookView xWindow="480" yWindow="75" windowWidth="18075" windowHeight="12525"/>
  </bookViews>
  <sheets>
    <sheet name="Summary" sheetId="9" r:id="rId1"/>
    <sheet name="Step 1" sheetId="16" r:id="rId2"/>
    <sheet name="Step 2" sheetId="17" r:id="rId3"/>
    <sheet name="Step 3" sheetId="18" r:id="rId4"/>
    <sheet name="Step 4" sheetId="20" r:id="rId5"/>
    <sheet name="Natl Unemployment" sheetId="21" r:id="rId6"/>
  </sheets>
  <externalReferences>
    <externalReference r:id="rId7"/>
  </externalReferences>
  <definedNames>
    <definedName name="States">'[1]Trigger criteria'!$A$9:$A$61</definedName>
  </definedNames>
  <calcPr calcId="152511"/>
</workbook>
</file>

<file path=xl/calcChain.xml><?xml version="1.0" encoding="utf-8"?>
<calcChain xmlns="http://schemas.openxmlformats.org/spreadsheetml/2006/main">
  <c r="D18" i="9" l="1"/>
  <c r="B18" i="9"/>
  <c r="D15" i="9"/>
  <c r="B15" i="9"/>
  <c r="D3" i="20"/>
  <c r="D3" i="17"/>
  <c r="C3" i="20" l="1"/>
  <c r="B3" i="20"/>
  <c r="C3" i="17"/>
  <c r="B3" i="17"/>
  <c r="F18" i="9" l="1"/>
  <c r="H18" i="9" s="1"/>
  <c r="J18" i="9" s="1"/>
  <c r="L18" i="9" s="1"/>
  <c r="F15" i="9" l="1"/>
  <c r="H15" i="9" s="1"/>
  <c r="J15" i="9" s="1"/>
  <c r="L15" i="9" s="1"/>
  <c r="L11" i="9" l="1"/>
  <c r="J11" i="9"/>
  <c r="H11" i="9"/>
  <c r="F11" i="9"/>
  <c r="D11" i="9"/>
  <c r="B11" i="9"/>
  <c r="H16" i="9" l="1"/>
  <c r="J16" i="9" s="1"/>
  <c r="L16" i="9" s="1"/>
</calcChain>
</file>

<file path=xl/sharedStrings.xml><?xml version="1.0" encoding="utf-8"?>
<sst xmlns="http://schemas.openxmlformats.org/spreadsheetml/2006/main" count="61" uniqueCount="48">
  <si>
    <t>Monthly Labor Force</t>
  </si>
  <si>
    <t>Monthly Unemployment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</si>
  <si>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</si>
  <si>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</si>
  <si>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</si>
  <si>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</si>
  <si>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</si>
  <si>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</si>
  <si>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</si>
  <si>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</si>
  <si>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</si>
  <si>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</si>
  <si>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</si>
  <si>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</si>
  <si>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</si>
  <si>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</si>
  <si>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</si>
  <si>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</si>
  <si>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</si>
  <si>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</si>
  <si>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</si>
  <si>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</si>
  <si>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</si>
  <si>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</si>
  <si>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</si>
  <si>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</si>
  <si>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</si>
  <si>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Labor Force Statistics from the Current Population Survey</t>
  </si>
  <si>
    <t>Original Data Value</t>
  </si>
  <si>
    <t>LNU01000000</t>
  </si>
  <si>
    <t>LNU03000000</t>
  </si>
  <si>
    <t>Unemployed</t>
  </si>
  <si>
    <t>20% above national average</t>
  </si>
  <si>
    <t>AREAS IN HAWAII THAT ARE ELIGIBLE FOR WAIVERS ON THE BASIS OF</t>
  </si>
  <si>
    <t>Molokai Island</t>
  </si>
  <si>
    <t>Data are rounded to the nearest 50.</t>
  </si>
  <si>
    <t>Data from Hawaii Department of Labor and Industrial Relations, Research and Statistics Office, LAUS Program, available at https://www.hiwi.org/gsipub/index.asp?docid=417</t>
  </si>
  <si>
    <t>36-month labor force totals</t>
  </si>
  <si>
    <t>36-month unemployment totals</t>
  </si>
  <si>
    <t>Monthly national labor force and unemployment numbers, not seasonally adjusted, in thousands</t>
  </si>
  <si>
    <t xml:space="preserve">Downloaded from </t>
  </si>
  <si>
    <t>http://www.bls.gov/webapps/legacy/cpsatab1.htm</t>
  </si>
  <si>
    <t>Civilian Labor Force level</t>
  </si>
  <si>
    <t>In thousands</t>
  </si>
  <si>
    <t>Series ID</t>
  </si>
  <si>
    <t>1)</t>
  </si>
  <si>
    <t>1) Data affected by changes in population controls.</t>
  </si>
  <si>
    <t>Oct. 2012-Sep.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</si>
</sst>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00"/>
    <numFmt numFmtId="167" formatCode="0.0"/>
    <numFmt numFmtId="168" formatCode="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Calibri"/>
      <family val="2"/>
      <scheme val="minor"/>
    </font>
    <font>
      <b/>
      <sz val="10.1"/>
      <color theme="1"/>
      <name val="Tahoma"/>
      <family val="2"/>
    </font>
    <font>
      <sz val="10.1"/>
      <color theme="1"/>
      <name val="Tahoma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0" borderId="0" applyNumberFormat="0" applyFill="0" applyBorder="0" applyAlignment="0" applyProtection="0"/>
    <xf numFmtId="0" fontId="15" fillId="0" borderId="0"/>
  </cellStyleXfs>
  <cellXfs count="61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164" fontId="4" fillId="0" borderId="0" xfId="2" applyNumberFormat="1" applyFont="1"/>
    <xf numFmtId="0" fontId="4" fillId="0" borderId="0" xfId="3" applyFont="1"/>
    <xf numFmtId="2" fontId="4" fillId="0" borderId="0" xfId="3" applyNumberFormat="1" applyFont="1"/>
    <xf numFmtId="167" fontId="4" fillId="0" borderId="0" xfId="3" applyNumberFormat="1" applyFont="1"/>
    <xf numFmtId="164" fontId="5" fillId="0" borderId="0" xfId="2" applyNumberFormat="1" applyFont="1" applyAlignment="1">
      <alignment horizontal="center"/>
    </xf>
    <xf numFmtId="165" fontId="5" fillId="0" borderId="0" xfId="3" applyNumberFormat="1" applyFont="1"/>
    <xf numFmtId="0" fontId="5" fillId="0" borderId="0" xfId="3" applyFont="1" applyAlignment="1">
      <alignment horizontal="center"/>
    </xf>
    <xf numFmtId="166" fontId="5" fillId="0" borderId="0" xfId="3" applyNumberFormat="1" applyFont="1"/>
    <xf numFmtId="2" fontId="5" fillId="0" borderId="0" xfId="3" applyNumberFormat="1" applyFont="1"/>
    <xf numFmtId="0" fontId="6" fillId="0" borderId="0" xfId="3" applyFont="1"/>
    <xf numFmtId="0" fontId="6" fillId="0" borderId="0" xfId="3" applyFont="1" applyFill="1"/>
    <xf numFmtId="0" fontId="5" fillId="0" borderId="0" xfId="3" applyFont="1"/>
    <xf numFmtId="0" fontId="7" fillId="2" borderId="2" xfId="3" applyFont="1" applyFill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0" fontId="5" fillId="0" borderId="1" xfId="3" applyFont="1" applyBorder="1" applyAlignment="1">
      <alignment horizontal="center"/>
    </xf>
    <xf numFmtId="0" fontId="7" fillId="2" borderId="3" xfId="3" applyFont="1" applyFill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7" fontId="5" fillId="0" borderId="0" xfId="3" applyNumberFormat="1" applyFont="1"/>
    <xf numFmtId="164" fontId="5" fillId="0" borderId="0" xfId="2" applyNumberFormat="1" applyFont="1" applyAlignment="1">
      <alignment horizontal="center"/>
    </xf>
    <xf numFmtId="0" fontId="5" fillId="0" borderId="0" xfId="3" applyFont="1" applyAlignment="1">
      <alignment horizontal="center"/>
    </xf>
    <xf numFmtId="165" fontId="4" fillId="0" borderId="0" xfId="3" applyNumberFormat="1" applyFont="1" applyAlignment="1">
      <alignment horizontal="center"/>
    </xf>
    <xf numFmtId="166" fontId="4" fillId="0" borderId="0" xfId="3" applyNumberFormat="1" applyFont="1" applyAlignment="1">
      <alignment horizontal="center"/>
    </xf>
    <xf numFmtId="164" fontId="4" fillId="0" borderId="0" xfId="2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3" applyFont="1" applyAlignment="1">
      <alignment horizontal="center"/>
    </xf>
    <xf numFmtId="2" fontId="4" fillId="0" borderId="0" xfId="3" applyNumberFormat="1" applyFont="1" applyAlignment="1">
      <alignment horizontal="center"/>
    </xf>
    <xf numFmtId="167" fontId="4" fillId="0" borderId="0" xfId="3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3" applyNumberFormat="1" applyFont="1" applyAlignment="1">
      <alignment horizontal="center"/>
    </xf>
    <xf numFmtId="166" fontId="5" fillId="0" borderId="0" xfId="3" applyNumberFormat="1" applyFont="1" applyAlignment="1">
      <alignment horizontal="center"/>
    </xf>
    <xf numFmtId="2" fontId="5" fillId="0" borderId="0" xfId="3" applyNumberFormat="1" applyFont="1" applyAlignment="1">
      <alignment horizontal="center"/>
    </xf>
    <xf numFmtId="167" fontId="5" fillId="0" borderId="0" xfId="3" applyNumberFormat="1" applyFont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1" fillId="0" borderId="0" xfId="6"/>
    <xf numFmtId="0" fontId="10" fillId="0" borderId="0" xfId="7"/>
    <xf numFmtId="0" fontId="11" fillId="0" borderId="0" xfId="6" applyFont="1"/>
    <xf numFmtId="17" fontId="1" fillId="0" borderId="0" xfId="6" applyNumberFormat="1"/>
    <xf numFmtId="0" fontId="1" fillId="0" borderId="0" xfId="6" applyFont="1"/>
    <xf numFmtId="168" fontId="12" fillId="0" borderId="0" xfId="6" applyNumberFormat="1" applyFont="1" applyFill="1" applyAlignment="1">
      <alignment horizontal="right"/>
    </xf>
    <xf numFmtId="0" fontId="1" fillId="0" borderId="0" xfId="6" applyFill="1" applyBorder="1"/>
    <xf numFmtId="168" fontId="9" fillId="0" borderId="0" xfId="6" applyNumberFormat="1" applyFont="1" applyFill="1" applyAlignment="1">
      <alignment horizontal="right"/>
    </xf>
    <xf numFmtId="0" fontId="13" fillId="0" borderId="0" xfId="6" applyFont="1" applyFill="1" applyBorder="1" applyAlignment="1">
      <alignment horizontal="left" vertical="center" indent="1"/>
    </xf>
    <xf numFmtId="0" fontId="14" fillId="0" borderId="0" xfId="6" applyFont="1" applyFill="1" applyBorder="1" applyAlignment="1">
      <alignment horizontal="right" vertical="center" indent="1"/>
    </xf>
    <xf numFmtId="0" fontId="14" fillId="0" borderId="0" xfId="6" applyFont="1"/>
    <xf numFmtId="0" fontId="1" fillId="0" borderId="0" xfId="6" applyBorder="1"/>
    <xf numFmtId="3" fontId="4" fillId="0" borderId="0" xfId="8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3" applyFont="1" applyAlignment="1">
      <alignment horizontal="center"/>
    </xf>
    <xf numFmtId="164" fontId="7" fillId="2" borderId="3" xfId="2" applyNumberFormat="1" applyFont="1" applyFill="1" applyBorder="1" applyAlignment="1">
      <alignment horizontal="center"/>
    </xf>
    <xf numFmtId="164" fontId="7" fillId="2" borderId="4" xfId="2" applyNumberFormat="1" applyFont="1" applyFill="1" applyBorder="1" applyAlignment="1">
      <alignment horizontal="center"/>
    </xf>
    <xf numFmtId="0" fontId="7" fillId="2" borderId="3" xfId="3" applyFont="1" applyFill="1" applyBorder="1" applyAlignment="1">
      <alignment horizontal="center"/>
    </xf>
    <xf numFmtId="0" fontId="7" fillId="2" borderId="5" xfId="3" applyFont="1" applyFill="1" applyBorder="1" applyAlignment="1">
      <alignment horizontal="center"/>
    </xf>
    <xf numFmtId="0" fontId="7" fillId="2" borderId="4" xfId="3" applyFont="1" applyFill="1" applyBorder="1" applyAlignment="1">
      <alignment horizontal="center"/>
    </xf>
    <xf numFmtId="0" fontId="1" fillId="0" borderId="0" xfId="6" applyBorder="1" applyAlignment="1">
      <alignment horizontal="center"/>
    </xf>
    <xf numFmtId="0" fontId="1" fillId="0" borderId="0" xfId="6" applyBorder="1" applyAlignment="1">
      <alignment horizontal="left"/>
    </xf>
    <xf numFmtId="3" fontId="4" fillId="0" borderId="0" xfId="8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Hyperlink" xfId="7" builtinId="8"/>
    <cellStyle name="Normal" xfId="0" builtinId="0"/>
    <cellStyle name="Normal 12" xfId="8"/>
    <cellStyle name="Normal 2" xfId="4"/>
    <cellStyle name="Normal 2 2" xfId="6"/>
    <cellStyle name="Normal_Book4" xfId="3"/>
    <cellStyle name="Style 1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EB%20trigger%20timelines/ABAWD%20waiver%20timeline%20EB%20trigg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tracking"/>
      <sheetName val="Chart data"/>
      <sheetName val="BLS data"/>
      <sheetName val="3-month SA TUR estimates"/>
      <sheetName val="Trigger criteria"/>
      <sheetName val="Monthly unemployment rates SA"/>
      <sheetName val="Monthly unemployment rates NSA"/>
      <sheetName val="Natl Unemployment"/>
    </sheetNames>
    <sheetDataSet>
      <sheetData sheetId="0"/>
      <sheetData sheetId="1"/>
      <sheetData sheetId="2"/>
      <sheetData sheetId="3"/>
      <sheetData sheetId="4">
        <row r="9">
          <cell r="A9" t="str">
            <v>Alabama</v>
          </cell>
        </row>
        <row r="10">
          <cell r="A10" t="str">
            <v>Alaska</v>
          </cell>
        </row>
        <row r="11">
          <cell r="A11" t="str">
            <v>Arizona</v>
          </cell>
        </row>
        <row r="12">
          <cell r="A12" t="str">
            <v>Arkansas</v>
          </cell>
        </row>
        <row r="13">
          <cell r="A13" t="str">
            <v>California</v>
          </cell>
        </row>
        <row r="14">
          <cell r="A14" t="str">
            <v>Colorado</v>
          </cell>
        </row>
        <row r="15">
          <cell r="A15" t="str">
            <v>Connecticut</v>
          </cell>
        </row>
        <row r="16">
          <cell r="A16" t="str">
            <v>Delaware</v>
          </cell>
        </row>
        <row r="17">
          <cell r="A17" t="str">
            <v>District of Columbia</v>
          </cell>
        </row>
        <row r="18">
          <cell r="A18" t="str">
            <v>Florida</v>
          </cell>
        </row>
        <row r="19">
          <cell r="A19" t="str">
            <v>Georgia</v>
          </cell>
        </row>
        <row r="20">
          <cell r="A20" t="str">
            <v>Hawaii</v>
          </cell>
        </row>
        <row r="21">
          <cell r="A21" t="str">
            <v>Idaho</v>
          </cell>
        </row>
        <row r="22">
          <cell r="A22" t="str">
            <v>Illinois</v>
          </cell>
        </row>
        <row r="23">
          <cell r="A23" t="str">
            <v>Indiana</v>
          </cell>
        </row>
        <row r="24">
          <cell r="A24" t="str">
            <v>Iowa</v>
          </cell>
        </row>
        <row r="25">
          <cell r="A25" t="str">
            <v>Kansas</v>
          </cell>
        </row>
        <row r="26">
          <cell r="A26" t="str">
            <v>Kentucky</v>
          </cell>
        </row>
        <row r="27">
          <cell r="A27" t="str">
            <v>Louisiana</v>
          </cell>
        </row>
        <row r="28">
          <cell r="A28" t="str">
            <v>Maine</v>
          </cell>
        </row>
        <row r="29">
          <cell r="A29" t="str">
            <v>Maryland</v>
          </cell>
        </row>
        <row r="30">
          <cell r="A30" t="str">
            <v>Massachusetts</v>
          </cell>
        </row>
        <row r="31">
          <cell r="A31" t="str">
            <v>Michigan</v>
          </cell>
        </row>
        <row r="32">
          <cell r="A32" t="str">
            <v>Minnesota</v>
          </cell>
        </row>
        <row r="33">
          <cell r="A33" t="str">
            <v>Mississippi</v>
          </cell>
        </row>
        <row r="34">
          <cell r="A34" t="str">
            <v>Missouri</v>
          </cell>
        </row>
        <row r="35">
          <cell r="A35" t="str">
            <v>Montana</v>
          </cell>
        </row>
        <row r="36">
          <cell r="A36" t="str">
            <v>Nebraska</v>
          </cell>
        </row>
        <row r="37">
          <cell r="A37" t="str">
            <v>Nevada</v>
          </cell>
        </row>
        <row r="38">
          <cell r="A38" t="str">
            <v>New Hampshire</v>
          </cell>
        </row>
        <row r="39">
          <cell r="A39" t="str">
            <v>New Jersey</v>
          </cell>
        </row>
        <row r="40">
          <cell r="A40" t="str">
            <v>New Mexico</v>
          </cell>
        </row>
        <row r="41">
          <cell r="A41" t="str">
            <v>New York</v>
          </cell>
        </row>
        <row r="42">
          <cell r="A42" t="str">
            <v>North Carolina</v>
          </cell>
        </row>
        <row r="43">
          <cell r="A43" t="str">
            <v>North Dakota</v>
          </cell>
        </row>
        <row r="44">
          <cell r="A44" t="str">
            <v>Ohio</v>
          </cell>
        </row>
        <row r="45">
          <cell r="A45" t="str">
            <v>Oklahoma</v>
          </cell>
        </row>
        <row r="46">
          <cell r="A46" t="str">
            <v>Oregon</v>
          </cell>
        </row>
        <row r="47">
          <cell r="A47" t="str">
            <v>Pennsylvania</v>
          </cell>
        </row>
        <row r="48">
          <cell r="A48" t="str">
            <v>Puerto Rico</v>
          </cell>
        </row>
        <row r="49">
          <cell r="A49" t="str">
            <v>Rhode Island</v>
          </cell>
        </row>
        <row r="50">
          <cell r="A50" t="str">
            <v>South Carolina</v>
          </cell>
        </row>
        <row r="51">
          <cell r="A51" t="str">
            <v>South Dakota</v>
          </cell>
        </row>
        <row r="52">
          <cell r="A52" t="str">
            <v>Tennessee</v>
          </cell>
        </row>
        <row r="53">
          <cell r="A53" t="str">
            <v>Texas</v>
          </cell>
        </row>
        <row r="54">
          <cell r="A54" t="str">
            <v>Utah</v>
          </cell>
        </row>
        <row r="55">
          <cell r="A55" t="str">
            <v>Vermont</v>
          </cell>
        </row>
        <row r="56">
          <cell r="A56" t="str">
            <v>Virgin Islands</v>
          </cell>
        </row>
        <row r="57">
          <cell r="A57" t="str">
            <v>Virginia</v>
          </cell>
        </row>
        <row r="58">
          <cell r="A58" t="str">
            <v>Washington</v>
          </cell>
        </row>
        <row r="59">
          <cell r="A59" t="str">
            <v>West Virginia</v>
          </cell>
        </row>
        <row r="60">
          <cell r="A60" t="str">
            <v>Wisconsin</v>
          </cell>
        </row>
        <row r="61">
          <cell r="A61" t="str">
            <v>Wyoming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4"/>
  <sheetViews>
    <sheetView tabSelected="1" workbookViewId="0">
      <selection activeCell="D18" sqref="D18"/>
    </sheetView>
  </sheetViews>
  <sheetFormatPr defaultRowHeight="15" x14ac:dyDescent="0.25"/>
  <cols>
    <col min="1" max="1" width="39.85546875" customWidth="1"/>
    <col min="2" max="2" width="14.85546875" customWidth="1"/>
    <col min="4" max="4" width="11.7109375" customWidth="1"/>
    <col min="13" max="13" width="10.5703125" bestFit="1" customWidth="1"/>
  </cols>
  <sheetData>
    <row r="1" spans="1:12" x14ac:dyDescent="0.25">
      <c r="A1" s="12" t="s">
        <v>33</v>
      </c>
      <c r="B1" s="3"/>
      <c r="C1" s="3"/>
      <c r="D1" s="3"/>
      <c r="E1" s="3"/>
      <c r="F1" s="4"/>
      <c r="G1" s="4"/>
      <c r="H1" s="4"/>
      <c r="I1" s="4"/>
      <c r="J1" s="5"/>
      <c r="K1" s="4"/>
      <c r="L1" s="6"/>
    </row>
    <row r="2" spans="1:12" x14ac:dyDescent="0.25">
      <c r="A2" s="13" t="s">
        <v>47</v>
      </c>
      <c r="B2" s="3"/>
      <c r="C2" s="3"/>
      <c r="D2" s="3"/>
      <c r="E2" s="3"/>
      <c r="F2" s="4"/>
      <c r="G2" s="4"/>
      <c r="H2" s="4"/>
      <c r="I2" s="4"/>
      <c r="J2" s="5"/>
      <c r="K2" s="4"/>
      <c r="L2" s="6"/>
    </row>
    <row r="3" spans="1:12" x14ac:dyDescent="0.25">
      <c r="A3" s="12" t="s">
        <v>2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</row>
    <row r="4" spans="1:12" x14ac:dyDescent="0.25">
      <c r="A4" s="14"/>
      <c r="B4" s="3"/>
      <c r="C4" s="3"/>
      <c r="D4" s="3"/>
      <c r="E4" s="3"/>
      <c r="F4" s="4"/>
      <c r="G4" s="4"/>
      <c r="H4" s="4"/>
      <c r="I4" s="4"/>
      <c r="J4" s="5"/>
      <c r="K4" s="4"/>
      <c r="L4" s="6"/>
    </row>
    <row r="5" spans="1:12" x14ac:dyDescent="0.25">
      <c r="A5" s="15" t="s">
        <v>3</v>
      </c>
      <c r="B5" s="3" t="s">
        <v>4</v>
      </c>
      <c r="C5" s="3"/>
      <c r="D5" s="3"/>
      <c r="E5" s="3"/>
      <c r="F5" s="4"/>
      <c r="G5" s="4"/>
      <c r="H5" s="4"/>
      <c r="I5" s="4"/>
      <c r="J5" s="5"/>
      <c r="K5" s="4"/>
      <c r="L5" s="6"/>
    </row>
    <row r="6" spans="1:12" x14ac:dyDescent="0.25">
      <c r="A6" s="15" t="s">
        <v>5</v>
      </c>
      <c r="B6" s="3" t="s">
        <v>6</v>
      </c>
      <c r="C6" s="3"/>
      <c r="D6" s="3"/>
      <c r="E6" s="3"/>
      <c r="F6" s="4"/>
      <c r="G6" s="4"/>
      <c r="H6" s="4"/>
      <c r="I6" s="4"/>
      <c r="J6" s="5"/>
      <c r="K6" s="4"/>
      <c r="L6" s="6"/>
    </row>
    <row r="7" spans="1:12" x14ac:dyDescent="0.25">
      <c r="A7" s="15" t="s">
        <v>7</v>
      </c>
      <c r="B7" s="3" t="s">
        <v>8</v>
      </c>
      <c r="C7" s="3"/>
      <c r="D7" s="3"/>
      <c r="E7" s="3"/>
      <c r="F7" s="4"/>
      <c r="G7" s="4"/>
      <c r="H7" s="4"/>
      <c r="I7" s="4"/>
      <c r="J7" s="5"/>
      <c r="K7" s="4"/>
      <c r="L7" s="6"/>
    </row>
    <row r="8" spans="1:12" x14ac:dyDescent="0.25">
      <c r="A8" s="15" t="s">
        <v>9</v>
      </c>
      <c r="B8" s="3" t="s">
        <v>10</v>
      </c>
      <c r="C8" s="3"/>
      <c r="D8" s="3"/>
      <c r="E8" s="3"/>
      <c r="F8" s="4"/>
      <c r="G8" s="4"/>
      <c r="H8" s="4"/>
      <c r="I8" s="4"/>
      <c r="J8" s="5"/>
      <c r="K8" s="4"/>
      <c r="L8" s="6"/>
    </row>
    <row r="9" spans="1:12" x14ac:dyDescent="0.25">
      <c r="A9" s="14"/>
      <c r="B9" s="3"/>
      <c r="C9" s="3"/>
      <c r="D9" s="3"/>
      <c r="E9" s="3"/>
      <c r="F9" s="4"/>
      <c r="G9" s="4"/>
      <c r="H9" s="4"/>
      <c r="I9" s="4"/>
      <c r="J9" s="5"/>
      <c r="K9" s="4"/>
      <c r="L9" s="6"/>
    </row>
    <row r="10" spans="1:12" x14ac:dyDescent="0.25">
      <c r="A10" s="14"/>
      <c r="B10" s="53" t="s">
        <v>11</v>
      </c>
      <c r="C10" s="54"/>
      <c r="D10" s="53" t="s">
        <v>12</v>
      </c>
      <c r="E10" s="54"/>
      <c r="F10" s="55" t="s">
        <v>13</v>
      </c>
      <c r="G10" s="56"/>
      <c r="H10" s="56"/>
      <c r="I10" s="57"/>
      <c r="J10" s="55" t="s">
        <v>14</v>
      </c>
      <c r="K10" s="57"/>
      <c r="L10" s="18" t="s">
        <v>15</v>
      </c>
    </row>
    <row r="11" spans="1:12" x14ac:dyDescent="0.25">
      <c r="A11" s="14"/>
      <c r="B11" s="51" t="str">
        <f>$A$2</f>
        <v>Oct. 2012-Sep. 2015</v>
      </c>
      <c r="C11" s="51"/>
      <c r="D11" s="51" t="str">
        <f>$A$2</f>
        <v>Oct. 2012-Sep. 2015</v>
      </c>
      <c r="E11" s="51"/>
      <c r="F11" s="51" t="str">
        <f>$A$2</f>
        <v>Oct. 2012-Sep. 2015</v>
      </c>
      <c r="G11" s="51"/>
      <c r="H11" s="51" t="str">
        <f>$A$2</f>
        <v>Oct. 2012-Sep. 2015</v>
      </c>
      <c r="I11" s="51"/>
      <c r="J11" s="51" t="str">
        <f>$A$2</f>
        <v>Oct. 2012-Sep. 2015</v>
      </c>
      <c r="K11" s="51"/>
      <c r="L11" s="7" t="str">
        <f>$A$2</f>
        <v>Oct. 2012-Sep. 2015</v>
      </c>
    </row>
    <row r="12" spans="1:12" x14ac:dyDescent="0.25">
      <c r="A12" s="14"/>
      <c r="B12" s="7"/>
      <c r="C12" s="7"/>
      <c r="D12" s="7"/>
      <c r="E12" s="7"/>
      <c r="F12" s="51" t="s">
        <v>16</v>
      </c>
      <c r="G12" s="51"/>
      <c r="H12" s="51" t="s">
        <v>16</v>
      </c>
      <c r="I12" s="51"/>
      <c r="J12" s="51" t="s">
        <v>16</v>
      </c>
      <c r="K12" s="51"/>
      <c r="L12" s="7" t="s">
        <v>16</v>
      </c>
    </row>
    <row r="13" spans="1:12" x14ac:dyDescent="0.25">
      <c r="A13" s="14"/>
      <c r="B13" s="51" t="s">
        <v>17</v>
      </c>
      <c r="C13" s="51"/>
      <c r="D13" s="51" t="s">
        <v>18</v>
      </c>
      <c r="E13" s="51"/>
      <c r="F13" s="52" t="s">
        <v>19</v>
      </c>
      <c r="G13" s="52"/>
      <c r="H13" s="52" t="s">
        <v>19</v>
      </c>
      <c r="I13" s="52"/>
      <c r="J13" s="52" t="s">
        <v>19</v>
      </c>
      <c r="K13" s="52"/>
      <c r="L13" s="9" t="s">
        <v>19</v>
      </c>
    </row>
    <row r="14" spans="1:12" x14ac:dyDescent="0.25">
      <c r="A14" s="14"/>
      <c r="B14" s="51" t="s">
        <v>20</v>
      </c>
      <c r="C14" s="51"/>
      <c r="D14" s="51" t="s">
        <v>21</v>
      </c>
      <c r="E14" s="51"/>
      <c r="F14" s="52" t="s">
        <v>22</v>
      </c>
      <c r="G14" s="52"/>
      <c r="H14" s="52" t="s">
        <v>23</v>
      </c>
      <c r="I14" s="52"/>
      <c r="J14" s="52" t="s">
        <v>24</v>
      </c>
      <c r="K14" s="52"/>
      <c r="L14" s="9" t="s">
        <v>25</v>
      </c>
    </row>
    <row r="15" spans="1:12" ht="15.75" thickBot="1" x14ac:dyDescent="0.3">
      <c r="A15" s="14" t="s">
        <v>26</v>
      </c>
      <c r="B15" s="16">
        <f>SUM('Natl Unemployment'!C13:C48)</f>
        <v>5615029</v>
      </c>
      <c r="C15" s="16"/>
      <c r="D15" s="16">
        <f>SUM('Natl Unemployment'!E13:E48)</f>
        <v>364748</v>
      </c>
      <c r="E15" s="22"/>
      <c r="F15" s="24">
        <f>D15/B15</f>
        <v>6.4959237076068529E-2</v>
      </c>
      <c r="G15" s="23"/>
      <c r="H15" s="25">
        <f>TRUNC(F15,4)</f>
        <v>6.4899999999999999E-2</v>
      </c>
      <c r="I15" s="23"/>
      <c r="J15" s="35">
        <f>H15*100</f>
        <v>6.49</v>
      </c>
      <c r="K15" s="23"/>
      <c r="L15" s="36">
        <f>ROUND(J15,1)</f>
        <v>6.5</v>
      </c>
    </row>
    <row r="16" spans="1:12" ht="15.75" thickBot="1" x14ac:dyDescent="0.3">
      <c r="A16" s="14" t="s">
        <v>32</v>
      </c>
      <c r="B16" s="16"/>
      <c r="C16" s="16"/>
      <c r="D16" s="16"/>
      <c r="E16" s="22"/>
      <c r="F16" s="24"/>
      <c r="G16" s="23"/>
      <c r="H16" s="23">
        <f>TRUNC(H15*1.2,4)</f>
        <v>7.7799999999999994E-2</v>
      </c>
      <c r="I16" s="23"/>
      <c r="J16" s="23">
        <f>H16*100</f>
        <v>7.7799999999999994</v>
      </c>
      <c r="K16" s="23"/>
      <c r="L16" s="17">
        <f>ROUND(J16,1)</f>
        <v>7.8</v>
      </c>
    </row>
    <row r="17" spans="1:13" x14ac:dyDescent="0.25">
      <c r="A17" s="14"/>
      <c r="B17" s="16"/>
      <c r="C17" s="16"/>
      <c r="D17" s="16"/>
      <c r="E17" s="22"/>
      <c r="F17" s="24"/>
      <c r="G17" s="23"/>
      <c r="H17" s="25"/>
      <c r="I17" s="23"/>
      <c r="J17" s="23"/>
      <c r="K17" s="23"/>
      <c r="L17" s="23"/>
    </row>
    <row r="18" spans="1:13" x14ac:dyDescent="0.25">
      <c r="A18" s="14" t="s">
        <v>34</v>
      </c>
      <c r="B18" s="16">
        <f>VLOOKUP(A18,'Step 2'!A3:D3,4,0)</f>
        <v>93250</v>
      </c>
      <c r="C18" s="16"/>
      <c r="D18" s="16">
        <f>VLOOKUP(A18,'Step 4'!A3:G3, 4,0)</f>
        <v>9750</v>
      </c>
      <c r="E18" s="22"/>
      <c r="F18" s="24">
        <f>D18/B18</f>
        <v>0.10455764075067024</v>
      </c>
      <c r="G18" s="23"/>
      <c r="H18" s="25">
        <f>TRUNC(F18,4)</f>
        <v>0.1045</v>
      </c>
      <c r="I18" s="23"/>
      <c r="J18" s="23">
        <f>H18*100</f>
        <v>10.45</v>
      </c>
      <c r="K18" s="23"/>
      <c r="L18" s="23">
        <f>ROUND(J18,1)</f>
        <v>10.5</v>
      </c>
    </row>
    <row r="19" spans="1:13" x14ac:dyDescent="0.25">
      <c r="B19" s="26"/>
      <c r="C19" s="27"/>
      <c r="D19" s="26"/>
      <c r="E19" s="27"/>
      <c r="F19" s="24"/>
      <c r="G19" s="28"/>
      <c r="H19" s="25"/>
      <c r="I19" s="28"/>
      <c r="J19" s="29"/>
      <c r="K19" s="28"/>
      <c r="L19" s="30"/>
      <c r="M19" s="2"/>
    </row>
    <row r="20" spans="1:13" x14ac:dyDescent="0.25">
      <c r="B20" s="26"/>
      <c r="C20" s="27"/>
      <c r="D20" s="26"/>
      <c r="E20" s="27"/>
      <c r="F20" s="24"/>
      <c r="G20" s="28"/>
      <c r="H20" s="25"/>
      <c r="I20" s="28"/>
      <c r="J20" s="29"/>
      <c r="K20" s="28"/>
      <c r="L20" s="30"/>
      <c r="M20" s="2"/>
    </row>
    <row r="21" spans="1:13" x14ac:dyDescent="0.25">
      <c r="A21" t="s">
        <v>36</v>
      </c>
      <c r="B21" s="26"/>
      <c r="C21" s="27"/>
      <c r="D21" s="26"/>
      <c r="E21" s="27"/>
      <c r="F21" s="24"/>
      <c r="G21" s="28"/>
      <c r="H21" s="25"/>
      <c r="I21" s="28"/>
      <c r="J21" s="29"/>
      <c r="K21" s="28"/>
      <c r="L21" s="30"/>
      <c r="M21" s="2"/>
    </row>
    <row r="22" spans="1:13" x14ac:dyDescent="0.25">
      <c r="A22" t="s">
        <v>35</v>
      </c>
      <c r="B22" s="26"/>
      <c r="C22" s="27"/>
      <c r="D22" s="26"/>
      <c r="E22" s="27"/>
      <c r="F22" s="24"/>
      <c r="G22" s="28"/>
      <c r="H22" s="25"/>
      <c r="I22" s="28"/>
      <c r="J22" s="29"/>
      <c r="K22" s="28"/>
      <c r="L22" s="30"/>
      <c r="M22" s="2"/>
    </row>
    <row r="23" spans="1:13" x14ac:dyDescent="0.25">
      <c r="A23" s="19"/>
      <c r="B23" s="31"/>
      <c r="C23" s="32"/>
      <c r="D23" s="31"/>
      <c r="E23" s="32"/>
      <c r="F23" s="33"/>
      <c r="G23" s="23"/>
      <c r="H23" s="34"/>
      <c r="I23" s="23"/>
      <c r="J23" s="35"/>
      <c r="K23" s="23"/>
      <c r="L23" s="36"/>
      <c r="M23" s="2"/>
    </row>
    <row r="24" spans="1:13" x14ac:dyDescent="0.25">
      <c r="A24" s="19"/>
      <c r="B24" s="20"/>
      <c r="C24" s="19"/>
      <c r="D24" s="20"/>
      <c r="E24" s="19"/>
      <c r="F24" s="8"/>
      <c r="G24" s="14"/>
      <c r="H24" s="10"/>
      <c r="I24" s="14"/>
      <c r="J24" s="11"/>
      <c r="K24" s="14"/>
      <c r="L24" s="21"/>
      <c r="M24" s="2"/>
    </row>
  </sheetData>
  <sortState ref="A19:M22">
    <sortCondition ref="A19"/>
  </sortState>
  <mergeCells count="22"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"/>
  <sheetViews>
    <sheetView topLeftCell="N1" workbookViewId="0">
      <selection activeCell="AM4" sqref="AM4"/>
    </sheetView>
  </sheetViews>
  <sheetFormatPr defaultRowHeight="15" x14ac:dyDescent="0.25"/>
  <cols>
    <col min="1" max="1" width="27.85546875" customWidth="1"/>
    <col min="2" max="6" width="9.5703125" customWidth="1"/>
    <col min="7" max="7" width="9.5703125" bestFit="1" customWidth="1"/>
  </cols>
  <sheetData>
    <row r="1" spans="1:39" x14ac:dyDescent="0.25">
      <c r="A1" t="s">
        <v>0</v>
      </c>
      <c r="B1" s="1">
        <v>41122</v>
      </c>
      <c r="C1" s="1">
        <v>41153</v>
      </c>
      <c r="D1" s="1">
        <v>41183</v>
      </c>
      <c r="E1" s="1">
        <v>41214</v>
      </c>
      <c r="F1" s="1">
        <v>41244</v>
      </c>
      <c r="G1" s="1">
        <v>41275</v>
      </c>
      <c r="H1" s="1">
        <v>41306</v>
      </c>
      <c r="I1" s="1">
        <v>41334</v>
      </c>
      <c r="J1" s="1">
        <v>41365</v>
      </c>
      <c r="K1" s="1">
        <v>41395</v>
      </c>
      <c r="L1" s="1">
        <v>41426</v>
      </c>
      <c r="M1" s="1">
        <v>41456</v>
      </c>
      <c r="N1" s="1">
        <v>41487</v>
      </c>
      <c r="O1" s="1">
        <v>41518</v>
      </c>
      <c r="P1" s="1">
        <v>41548</v>
      </c>
      <c r="Q1" s="1">
        <v>41579</v>
      </c>
      <c r="R1" s="1">
        <v>41609</v>
      </c>
      <c r="S1" s="1">
        <v>41640</v>
      </c>
      <c r="T1" s="1">
        <v>41671</v>
      </c>
      <c r="U1" s="1">
        <v>41699</v>
      </c>
      <c r="V1" s="1">
        <v>41730</v>
      </c>
      <c r="W1" s="1">
        <v>41760</v>
      </c>
      <c r="X1" s="1">
        <v>41791</v>
      </c>
      <c r="Y1" s="1">
        <v>41821</v>
      </c>
      <c r="Z1" s="1">
        <v>41852</v>
      </c>
      <c r="AA1" s="1">
        <v>41883</v>
      </c>
      <c r="AB1" s="1">
        <v>41913</v>
      </c>
      <c r="AC1" s="1">
        <v>41944</v>
      </c>
      <c r="AD1" s="1">
        <v>41974</v>
      </c>
      <c r="AE1" s="1">
        <v>42005</v>
      </c>
      <c r="AF1" s="1">
        <v>42036</v>
      </c>
      <c r="AG1" s="1">
        <v>42064</v>
      </c>
      <c r="AH1" s="1">
        <v>42095</v>
      </c>
      <c r="AI1" s="1">
        <v>42125</v>
      </c>
      <c r="AJ1" s="1">
        <v>42156</v>
      </c>
      <c r="AK1" s="1">
        <v>42186</v>
      </c>
      <c r="AL1" s="1">
        <v>42217</v>
      </c>
      <c r="AM1" s="1">
        <v>42248</v>
      </c>
    </row>
    <row r="2" spans="1:39" x14ac:dyDescent="0.25"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9" x14ac:dyDescent="0.25">
      <c r="A3" t="s">
        <v>34</v>
      </c>
      <c r="B3" s="50">
        <v>2650</v>
      </c>
      <c r="C3" s="50">
        <v>2600</v>
      </c>
      <c r="D3" s="50">
        <v>2600</v>
      </c>
      <c r="E3" s="50">
        <v>2550</v>
      </c>
      <c r="F3" s="50">
        <v>2550</v>
      </c>
      <c r="G3" s="37">
        <v>2550</v>
      </c>
      <c r="H3" s="37">
        <v>2500</v>
      </c>
      <c r="I3" s="37">
        <v>2500</v>
      </c>
      <c r="J3" s="37">
        <v>2500</v>
      </c>
      <c r="K3" s="37">
        <v>2450</v>
      </c>
      <c r="L3" s="37">
        <v>2600</v>
      </c>
      <c r="M3" s="37">
        <v>2700</v>
      </c>
      <c r="N3" s="37">
        <v>2600</v>
      </c>
      <c r="O3" s="37">
        <v>2500</v>
      </c>
      <c r="P3" s="37">
        <v>2600</v>
      </c>
      <c r="Q3" s="37">
        <v>2500</v>
      </c>
      <c r="R3" s="37">
        <v>2550</v>
      </c>
      <c r="S3" s="37">
        <v>2500</v>
      </c>
      <c r="T3" s="37">
        <v>2550</v>
      </c>
      <c r="U3" s="37">
        <v>2550</v>
      </c>
      <c r="V3" s="37">
        <v>2550</v>
      </c>
      <c r="W3" s="37">
        <v>2500</v>
      </c>
      <c r="X3" s="37">
        <v>2700</v>
      </c>
      <c r="Y3" s="37">
        <v>2700</v>
      </c>
      <c r="Z3" s="37">
        <v>2750</v>
      </c>
      <c r="AA3" s="37">
        <v>2700</v>
      </c>
      <c r="AB3" s="37">
        <v>2700</v>
      </c>
      <c r="AC3" s="37">
        <v>2750</v>
      </c>
      <c r="AD3" s="37">
        <v>2700</v>
      </c>
      <c r="AE3" s="37">
        <v>2650</v>
      </c>
      <c r="AF3" s="37">
        <v>2550</v>
      </c>
      <c r="AG3" s="37">
        <v>2600</v>
      </c>
      <c r="AH3" s="37">
        <v>2600</v>
      </c>
      <c r="AI3" s="37">
        <v>2550</v>
      </c>
      <c r="AJ3" s="37">
        <v>2650</v>
      </c>
      <c r="AK3" s="50">
        <v>2600</v>
      </c>
      <c r="AL3" s="50">
        <v>2600</v>
      </c>
      <c r="AM3" s="60">
        <v>2550</v>
      </c>
    </row>
    <row r="4" spans="1:39" x14ac:dyDescent="0.2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9" x14ac:dyDescent="0.25"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9" x14ac:dyDescent="0.25">
      <c r="B6" s="5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9" x14ac:dyDescent="0.25">
      <c r="B7" s="50"/>
    </row>
    <row r="8" spans="1:39" x14ac:dyDescent="0.25">
      <c r="B8" s="50"/>
    </row>
    <row r="9" spans="1:39" x14ac:dyDescent="0.25">
      <c r="B9" s="50"/>
    </row>
    <row r="10" spans="1:39" x14ac:dyDescent="0.25">
      <c r="B10" s="50"/>
    </row>
  </sheetData>
  <sortState ref="A3:A13">
    <sortCondition ref="A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" sqref="C1:D2"/>
    </sheetView>
  </sheetViews>
  <sheetFormatPr defaultRowHeight="15" x14ac:dyDescent="0.25"/>
  <cols>
    <col min="1" max="1" width="28.42578125" customWidth="1"/>
    <col min="2" max="3" width="10.5703125" bestFit="1" customWidth="1"/>
  </cols>
  <sheetData>
    <row r="1" spans="1:4" x14ac:dyDescent="0.25">
      <c r="A1" t="s">
        <v>37</v>
      </c>
      <c r="B1" s="1">
        <v>41122</v>
      </c>
      <c r="C1" s="1">
        <v>41153</v>
      </c>
      <c r="D1" s="1">
        <v>41183</v>
      </c>
    </row>
    <row r="2" spans="1:4" x14ac:dyDescent="0.25">
      <c r="B2" s="1">
        <v>42186</v>
      </c>
      <c r="C2" s="1">
        <v>42217</v>
      </c>
      <c r="D2" s="1">
        <v>42248</v>
      </c>
    </row>
    <row r="3" spans="1:4" x14ac:dyDescent="0.25">
      <c r="A3" t="s">
        <v>34</v>
      </c>
      <c r="B3" s="2">
        <f>SUM('Step 1'!B3:AK3)</f>
        <v>93350</v>
      </c>
      <c r="C3" s="2">
        <f>SUM('Step 1'!C3:AL3)</f>
        <v>93300</v>
      </c>
      <c r="D3" s="2">
        <f>SUM('Step 1'!D3:AM3)</f>
        <v>93250</v>
      </c>
    </row>
    <row r="4" spans="1:4" x14ac:dyDescent="0.25">
      <c r="B4" s="2"/>
      <c r="C4" s="2"/>
    </row>
    <row r="5" spans="1:4" x14ac:dyDescent="0.25">
      <c r="B5" s="2"/>
      <c r="C5" s="2"/>
    </row>
    <row r="6" spans="1:4" x14ac:dyDescent="0.25">
      <c r="B6" s="2"/>
      <c r="C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"/>
  <sheetViews>
    <sheetView topLeftCell="S1" workbookViewId="0">
      <selection activeCell="AL1" sqref="AL1:AM1"/>
    </sheetView>
  </sheetViews>
  <sheetFormatPr defaultRowHeight="15" x14ac:dyDescent="0.25"/>
  <cols>
    <col min="1" max="1" width="27" customWidth="1"/>
    <col min="2" max="6" width="9.140625" customWidth="1"/>
  </cols>
  <sheetData>
    <row r="1" spans="1:39" x14ac:dyDescent="0.25">
      <c r="A1" t="s">
        <v>1</v>
      </c>
      <c r="B1" s="1">
        <v>41122</v>
      </c>
      <c r="C1" s="1">
        <v>41153</v>
      </c>
      <c r="D1" s="1">
        <v>41183</v>
      </c>
      <c r="E1" s="1">
        <v>41214</v>
      </c>
      <c r="F1" s="1">
        <v>41244</v>
      </c>
      <c r="G1" s="1">
        <v>41275</v>
      </c>
      <c r="H1" s="1">
        <v>41306</v>
      </c>
      <c r="I1" s="1">
        <v>41334</v>
      </c>
      <c r="J1" s="1">
        <v>41365</v>
      </c>
      <c r="K1" s="1">
        <v>41395</v>
      </c>
      <c r="L1" s="1">
        <v>41426</v>
      </c>
      <c r="M1" s="1">
        <v>41456</v>
      </c>
      <c r="N1" s="1">
        <v>41487</v>
      </c>
      <c r="O1" s="1">
        <v>41518</v>
      </c>
      <c r="P1" s="1">
        <v>41548</v>
      </c>
      <c r="Q1" s="1">
        <v>41579</v>
      </c>
      <c r="R1" s="1">
        <v>41609</v>
      </c>
      <c r="S1" s="1">
        <v>41640</v>
      </c>
      <c r="T1" s="1">
        <v>41671</v>
      </c>
      <c r="U1" s="1">
        <v>41699</v>
      </c>
      <c r="V1" s="1">
        <v>41730</v>
      </c>
      <c r="W1" s="1">
        <v>41760</v>
      </c>
      <c r="X1" s="1">
        <v>41791</v>
      </c>
      <c r="Y1" s="1">
        <v>41821</v>
      </c>
      <c r="Z1" s="1">
        <v>41852</v>
      </c>
      <c r="AA1" s="1">
        <v>41883</v>
      </c>
      <c r="AB1" s="1">
        <v>41913</v>
      </c>
      <c r="AC1" s="1">
        <v>41944</v>
      </c>
      <c r="AD1" s="1">
        <v>41974</v>
      </c>
      <c r="AE1" s="1">
        <v>42005</v>
      </c>
      <c r="AF1" s="1">
        <v>42036</v>
      </c>
      <c r="AG1" s="1">
        <v>42064</v>
      </c>
      <c r="AH1" s="1">
        <v>42095</v>
      </c>
      <c r="AI1" s="1">
        <v>42125</v>
      </c>
      <c r="AJ1" s="1">
        <v>42156</v>
      </c>
      <c r="AK1" s="1">
        <v>42186</v>
      </c>
      <c r="AL1" s="1">
        <v>42217</v>
      </c>
      <c r="AM1" s="1">
        <v>42248</v>
      </c>
    </row>
    <row r="3" spans="1:39" x14ac:dyDescent="0.25">
      <c r="A3" t="s">
        <v>34</v>
      </c>
      <c r="B3" s="50">
        <v>400</v>
      </c>
      <c r="C3" s="50">
        <v>400</v>
      </c>
      <c r="D3" s="50">
        <v>350</v>
      </c>
      <c r="E3" s="50">
        <v>350</v>
      </c>
      <c r="F3" s="50">
        <v>350</v>
      </c>
      <c r="G3" s="37">
        <v>200</v>
      </c>
      <c r="H3" s="37">
        <v>250</v>
      </c>
      <c r="I3" s="37">
        <v>250</v>
      </c>
      <c r="J3" s="37">
        <v>200</v>
      </c>
      <c r="K3" s="37">
        <v>200</v>
      </c>
      <c r="L3" s="37">
        <v>300</v>
      </c>
      <c r="M3" s="37">
        <v>350</v>
      </c>
      <c r="N3" s="37">
        <v>250</v>
      </c>
      <c r="O3" s="37">
        <v>250</v>
      </c>
      <c r="P3" s="37">
        <v>300</v>
      </c>
      <c r="Q3" s="37">
        <v>200</v>
      </c>
      <c r="R3" s="37">
        <v>200</v>
      </c>
      <c r="S3" s="37">
        <v>200</v>
      </c>
      <c r="T3" s="37">
        <v>250</v>
      </c>
      <c r="U3" s="37">
        <v>200</v>
      </c>
      <c r="V3" s="37">
        <v>250</v>
      </c>
      <c r="W3" s="37">
        <v>200</v>
      </c>
      <c r="X3" s="37">
        <v>350</v>
      </c>
      <c r="Y3" s="37">
        <v>300</v>
      </c>
      <c r="Z3" s="37">
        <v>350</v>
      </c>
      <c r="AA3" s="37">
        <v>400</v>
      </c>
      <c r="AB3" s="37">
        <v>350</v>
      </c>
      <c r="AC3" s="37">
        <v>400</v>
      </c>
      <c r="AD3" s="37">
        <v>300</v>
      </c>
      <c r="AE3" s="37">
        <v>200</v>
      </c>
      <c r="AF3" s="37">
        <v>250</v>
      </c>
      <c r="AG3" s="37">
        <v>200</v>
      </c>
      <c r="AH3" s="37">
        <v>250</v>
      </c>
      <c r="AI3" s="37">
        <v>250</v>
      </c>
      <c r="AJ3" s="37">
        <v>300</v>
      </c>
      <c r="AK3" s="50">
        <v>250</v>
      </c>
      <c r="AL3" s="50">
        <v>250</v>
      </c>
      <c r="AM3" s="50">
        <v>250</v>
      </c>
    </row>
    <row r="4" spans="1:39" x14ac:dyDescent="0.2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9" x14ac:dyDescent="0.25"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9" x14ac:dyDescent="0.25"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8" spans="1:39" x14ac:dyDescent="0.25">
      <c r="D8" s="50"/>
    </row>
    <row r="9" spans="1:39" x14ac:dyDescent="0.25">
      <c r="D9" s="50"/>
    </row>
    <row r="10" spans="1:39" x14ac:dyDescent="0.25">
      <c r="D10" s="50"/>
    </row>
    <row r="11" spans="1:39" x14ac:dyDescent="0.25">
      <c r="D11" s="50"/>
    </row>
    <row r="12" spans="1:39" x14ac:dyDescent="0.25">
      <c r="D12" s="5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" sqref="C1:D2"/>
    </sheetView>
  </sheetViews>
  <sheetFormatPr defaultRowHeight="15" x14ac:dyDescent="0.25"/>
  <cols>
    <col min="1" max="1" width="28.42578125" customWidth="1"/>
    <col min="2" max="3" width="10.5703125" bestFit="1" customWidth="1"/>
  </cols>
  <sheetData>
    <row r="1" spans="1:4" x14ac:dyDescent="0.25">
      <c r="A1" t="s">
        <v>38</v>
      </c>
      <c r="B1" s="1">
        <v>41122</v>
      </c>
      <c r="C1" s="1">
        <v>41153</v>
      </c>
      <c r="D1" s="1">
        <v>41183</v>
      </c>
    </row>
    <row r="2" spans="1:4" x14ac:dyDescent="0.25">
      <c r="B2" s="1">
        <v>42186</v>
      </c>
      <c r="C2" s="1">
        <v>42217</v>
      </c>
      <c r="D2" s="1">
        <v>42248</v>
      </c>
    </row>
    <row r="3" spans="1:4" x14ac:dyDescent="0.25">
      <c r="A3" t="s">
        <v>34</v>
      </c>
      <c r="B3" s="2">
        <f>SUM('Step 3'!B3:AK3)</f>
        <v>10050</v>
      </c>
      <c r="C3" s="2">
        <f>SUM('Step 3'!C3:AL3)</f>
        <v>9900</v>
      </c>
      <c r="D3" s="2">
        <f>SUM('Step 3'!D3:AM3)</f>
        <v>9750</v>
      </c>
    </row>
    <row r="4" spans="1:4" x14ac:dyDescent="0.25">
      <c r="B4" s="2"/>
      <c r="C4" s="2"/>
    </row>
    <row r="5" spans="1:4" x14ac:dyDescent="0.25">
      <c r="B5" s="2"/>
      <c r="C5" s="2"/>
    </row>
    <row r="6" spans="1:4" x14ac:dyDescent="0.25">
      <c r="B6" s="2"/>
      <c r="C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22" workbookViewId="0">
      <selection activeCell="H43" sqref="H43"/>
    </sheetView>
  </sheetViews>
  <sheetFormatPr defaultRowHeight="15" x14ac:dyDescent="0.25"/>
  <cols>
    <col min="1" max="2" width="9.140625" style="38"/>
    <col min="3" max="4" width="12.7109375" style="38" customWidth="1"/>
    <col min="5" max="16384" width="9.140625" style="38"/>
  </cols>
  <sheetData>
    <row r="1" spans="2:22" x14ac:dyDescent="0.25">
      <c r="B1" s="38" t="s">
        <v>39</v>
      </c>
    </row>
    <row r="3" spans="2:22" x14ac:dyDescent="0.25">
      <c r="B3" s="38" t="s">
        <v>27</v>
      </c>
    </row>
    <row r="4" spans="2:22" x14ac:dyDescent="0.25">
      <c r="B4" s="38" t="s">
        <v>28</v>
      </c>
    </row>
    <row r="6" spans="2:22" x14ac:dyDescent="0.25">
      <c r="B6" s="38" t="s">
        <v>40</v>
      </c>
    </row>
    <row r="7" spans="2:22" x14ac:dyDescent="0.25">
      <c r="B7" s="39" t="s">
        <v>41</v>
      </c>
    </row>
    <row r="8" spans="2:22" x14ac:dyDescent="0.25">
      <c r="C8" s="38" t="s">
        <v>42</v>
      </c>
      <c r="E8" s="38" t="s">
        <v>31</v>
      </c>
    </row>
    <row r="9" spans="2:22" x14ac:dyDescent="0.25">
      <c r="C9" s="38" t="s">
        <v>43</v>
      </c>
      <c r="E9" s="38" t="s">
        <v>43</v>
      </c>
    </row>
    <row r="10" spans="2:22" ht="15.75" x14ac:dyDescent="0.3">
      <c r="B10" s="38" t="s">
        <v>44</v>
      </c>
      <c r="C10" s="40" t="s">
        <v>29</v>
      </c>
      <c r="D10" s="40"/>
      <c r="E10" s="40" t="s">
        <v>30</v>
      </c>
    </row>
    <row r="11" spans="2:22" x14ac:dyDescent="0.25">
      <c r="B11" s="41">
        <v>41122</v>
      </c>
      <c r="C11" s="42">
        <v>155255</v>
      </c>
      <c r="E11" s="42">
        <v>12696</v>
      </c>
    </row>
    <row r="12" spans="2:22" ht="15.75" x14ac:dyDescent="0.3">
      <c r="B12" s="41">
        <v>41153</v>
      </c>
      <c r="C12" s="42">
        <v>155075</v>
      </c>
      <c r="D12" s="40"/>
      <c r="E12" s="42">
        <v>11742</v>
      </c>
    </row>
    <row r="13" spans="2:22" ht="15.75" x14ac:dyDescent="0.3">
      <c r="B13" s="41">
        <v>41183</v>
      </c>
      <c r="C13" s="43">
        <v>155779</v>
      </c>
      <c r="D13" s="40"/>
      <c r="E13" s="43">
        <v>11741</v>
      </c>
    </row>
    <row r="14" spans="2:22" ht="15.75" x14ac:dyDescent="0.3">
      <c r="B14" s="41">
        <v>41214</v>
      </c>
      <c r="C14" s="43">
        <v>154953</v>
      </c>
      <c r="D14" s="40"/>
      <c r="E14" s="43">
        <v>11404</v>
      </c>
    </row>
    <row r="15" spans="2:22" ht="15.75" x14ac:dyDescent="0.3">
      <c r="B15" s="41">
        <v>41244</v>
      </c>
      <c r="C15" s="43">
        <v>154904</v>
      </c>
      <c r="D15" s="40"/>
      <c r="E15" s="43">
        <v>11844</v>
      </c>
    </row>
    <row r="16" spans="2:22" x14ac:dyDescent="0.25">
      <c r="B16" s="41">
        <v>41275</v>
      </c>
      <c r="C16" s="38">
        <v>154794</v>
      </c>
      <c r="D16" s="38" t="s">
        <v>45</v>
      </c>
      <c r="E16" s="38">
        <v>13181</v>
      </c>
      <c r="G16" s="44"/>
      <c r="H16" s="44"/>
      <c r="I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2:22" x14ac:dyDescent="0.25">
      <c r="B17" s="41">
        <v>41306</v>
      </c>
      <c r="C17" s="38">
        <v>154727</v>
      </c>
      <c r="E17" s="38">
        <v>12500</v>
      </c>
      <c r="G17" s="44"/>
      <c r="H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x14ac:dyDescent="0.25">
      <c r="B18" s="41">
        <v>41334</v>
      </c>
      <c r="C18" s="38">
        <v>154512</v>
      </c>
      <c r="E18" s="38">
        <v>11815</v>
      </c>
      <c r="G18" s="44"/>
      <c r="H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41">
        <v>41365</v>
      </c>
      <c r="C19" s="38">
        <v>154739</v>
      </c>
      <c r="E19" s="38">
        <v>11014</v>
      </c>
      <c r="G19" s="44"/>
      <c r="H19" s="44"/>
      <c r="J19" s="45"/>
      <c r="K19" s="45"/>
      <c r="L19" s="45"/>
      <c r="M19" s="44"/>
      <c r="N19" s="44"/>
      <c r="O19" s="44"/>
      <c r="P19" s="44"/>
      <c r="Q19" s="44"/>
      <c r="R19" s="44"/>
      <c r="S19" s="44"/>
      <c r="T19" s="44"/>
      <c r="U19" s="44"/>
      <c r="V19" s="44"/>
    </row>
    <row r="20" spans="2:22" x14ac:dyDescent="0.25">
      <c r="B20" s="41">
        <v>41395</v>
      </c>
      <c r="C20" s="38">
        <v>155734</v>
      </c>
      <c r="E20" s="38">
        <v>11302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2:22" x14ac:dyDescent="0.25">
      <c r="B21" s="41">
        <v>41426</v>
      </c>
      <c r="C21" s="38">
        <v>157089</v>
      </c>
      <c r="E21" s="38">
        <v>12248</v>
      </c>
      <c r="G21" s="44"/>
      <c r="H21" s="44"/>
      <c r="I21" s="44"/>
      <c r="J21" s="46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2:22" x14ac:dyDescent="0.25">
      <c r="B22" s="41">
        <v>41456</v>
      </c>
      <c r="C22" s="38">
        <v>157196</v>
      </c>
      <c r="E22" s="38">
        <v>12083</v>
      </c>
      <c r="G22" s="44"/>
      <c r="H22" s="44"/>
      <c r="I22" s="44"/>
      <c r="J22" s="46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2:22" x14ac:dyDescent="0.25">
      <c r="B23" s="41">
        <v>41487</v>
      </c>
      <c r="C23" s="38">
        <v>155971</v>
      </c>
      <c r="E23" s="38">
        <v>11462</v>
      </c>
      <c r="G23" s="44"/>
      <c r="H23" s="44"/>
      <c r="I23" s="44"/>
      <c r="J23" s="46"/>
      <c r="K23" s="47"/>
      <c r="L23" s="47"/>
      <c r="M23" s="47"/>
      <c r="N23" s="47"/>
      <c r="O23" s="47"/>
      <c r="P23" s="44"/>
      <c r="Q23" s="44"/>
      <c r="R23" s="44"/>
      <c r="S23" s="44"/>
      <c r="T23" s="44"/>
      <c r="U23" s="44"/>
      <c r="V23" s="44"/>
    </row>
    <row r="24" spans="2:22" x14ac:dyDescent="0.25">
      <c r="B24" s="41">
        <v>41518</v>
      </c>
      <c r="C24" s="38">
        <v>155536</v>
      </c>
      <c r="E24" s="38">
        <v>10885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</row>
    <row r="25" spans="2:22" x14ac:dyDescent="0.25">
      <c r="B25" s="41">
        <v>41548</v>
      </c>
      <c r="C25" s="38">
        <v>154918</v>
      </c>
      <c r="E25" s="38">
        <v>10773</v>
      </c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2:22" x14ac:dyDescent="0.25">
      <c r="B26" s="41">
        <v>41579</v>
      </c>
      <c r="C26" s="38">
        <v>155046</v>
      </c>
      <c r="E26" s="38">
        <v>10271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41">
        <v>41609</v>
      </c>
      <c r="C27" s="38">
        <v>154408</v>
      </c>
      <c r="E27" s="38">
        <v>9984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2:22" x14ac:dyDescent="0.25">
      <c r="B28" s="41">
        <v>41640</v>
      </c>
      <c r="C28" s="38">
        <v>154381</v>
      </c>
      <c r="D28" s="38" t="s">
        <v>45</v>
      </c>
      <c r="E28" s="38">
        <v>10855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29" spans="2:22" x14ac:dyDescent="0.25">
      <c r="B29" s="41">
        <v>41671</v>
      </c>
      <c r="C29" s="38">
        <v>155027</v>
      </c>
      <c r="E29" s="38">
        <v>10893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41">
        <v>41699</v>
      </c>
      <c r="C30" s="38">
        <v>155627</v>
      </c>
      <c r="E30" s="38">
        <v>10537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2:22" x14ac:dyDescent="0.25">
      <c r="B31" s="41">
        <v>41730</v>
      </c>
      <c r="C31" s="38">
        <v>154845</v>
      </c>
      <c r="E31" s="38">
        <v>9079</v>
      </c>
    </row>
    <row r="32" spans="2:22" x14ac:dyDescent="0.25">
      <c r="B32" s="41">
        <v>41760</v>
      </c>
      <c r="C32" s="38">
        <v>155841</v>
      </c>
      <c r="E32" s="38">
        <v>9443</v>
      </c>
    </row>
    <row r="33" spans="2:5" x14ac:dyDescent="0.25">
      <c r="B33" s="41">
        <v>41791</v>
      </c>
      <c r="C33" s="38">
        <v>156997</v>
      </c>
      <c r="E33" s="38">
        <v>9893</v>
      </c>
    </row>
    <row r="34" spans="2:5" x14ac:dyDescent="0.25">
      <c r="B34" s="41">
        <v>41821</v>
      </c>
      <c r="C34" s="38">
        <v>157573</v>
      </c>
      <c r="E34" s="38">
        <v>10307</v>
      </c>
    </row>
    <row r="35" spans="2:5" x14ac:dyDescent="0.25">
      <c r="B35" s="41">
        <v>41852</v>
      </c>
      <c r="C35" s="38">
        <v>156434</v>
      </c>
      <c r="E35" s="38">
        <v>9787</v>
      </c>
    </row>
    <row r="36" spans="2:5" x14ac:dyDescent="0.25">
      <c r="B36" s="41">
        <v>41883</v>
      </c>
      <c r="C36" s="38">
        <v>155903</v>
      </c>
      <c r="E36" s="38">
        <v>8962</v>
      </c>
    </row>
    <row r="37" spans="2:5" x14ac:dyDescent="0.25">
      <c r="B37" s="41">
        <v>41913</v>
      </c>
      <c r="C37" s="38">
        <v>156616</v>
      </c>
      <c r="E37" s="38">
        <v>8680</v>
      </c>
    </row>
    <row r="38" spans="2:5" x14ac:dyDescent="0.25">
      <c r="B38" s="41">
        <v>41944</v>
      </c>
      <c r="C38" s="38">
        <v>156297</v>
      </c>
      <c r="E38" s="38">
        <v>8630</v>
      </c>
    </row>
    <row r="39" spans="2:5" x14ac:dyDescent="0.25">
      <c r="B39" s="41">
        <v>41974</v>
      </c>
      <c r="C39" s="38">
        <v>155521</v>
      </c>
      <c r="E39" s="38">
        <v>8331</v>
      </c>
    </row>
    <row r="40" spans="2:5" x14ac:dyDescent="0.25">
      <c r="B40" s="41">
        <v>42005</v>
      </c>
      <c r="C40" s="38">
        <v>156050</v>
      </c>
      <c r="D40" s="38" t="s">
        <v>45</v>
      </c>
      <c r="E40" s="38">
        <v>9498</v>
      </c>
    </row>
    <row r="41" spans="2:5" x14ac:dyDescent="0.25">
      <c r="B41" s="41">
        <v>42036</v>
      </c>
      <c r="C41" s="38">
        <v>156213</v>
      </c>
      <c r="E41" s="38">
        <v>9095</v>
      </c>
    </row>
    <row r="42" spans="2:5" x14ac:dyDescent="0.25">
      <c r="B42" s="41">
        <v>42064</v>
      </c>
      <c r="C42" s="38">
        <v>156318</v>
      </c>
      <c r="E42" s="38">
        <v>8682</v>
      </c>
    </row>
    <row r="43" spans="2:5" x14ac:dyDescent="0.25">
      <c r="B43" s="41">
        <v>42095</v>
      </c>
      <c r="C43" s="38">
        <v>156554</v>
      </c>
      <c r="E43" s="38">
        <v>7966</v>
      </c>
    </row>
    <row r="44" spans="2:5" x14ac:dyDescent="0.25">
      <c r="B44" s="41">
        <v>42125</v>
      </c>
      <c r="C44" s="38">
        <v>157719</v>
      </c>
      <c r="E44" s="38">
        <v>8370</v>
      </c>
    </row>
    <row r="45" spans="2:5" x14ac:dyDescent="0.25">
      <c r="B45" s="41">
        <v>42156</v>
      </c>
      <c r="C45" s="48">
        <v>158283</v>
      </c>
      <c r="E45" s="48">
        <v>8638</v>
      </c>
    </row>
    <row r="46" spans="2:5" x14ac:dyDescent="0.25">
      <c r="B46" s="41">
        <v>42186</v>
      </c>
      <c r="C46" s="48">
        <v>158527</v>
      </c>
      <c r="E46" s="48">
        <v>8805</v>
      </c>
    </row>
    <row r="47" spans="2:5" x14ac:dyDescent="0.25">
      <c r="B47" s="41">
        <v>42217</v>
      </c>
      <c r="C47" s="38">
        <v>157390</v>
      </c>
      <c r="E47" s="48">
        <v>8162</v>
      </c>
    </row>
    <row r="48" spans="2:5" x14ac:dyDescent="0.25">
      <c r="B48" s="41">
        <v>42248</v>
      </c>
      <c r="C48" s="38">
        <v>156607</v>
      </c>
      <c r="E48" s="38">
        <v>7628</v>
      </c>
    </row>
    <row r="49" spans="1:35" x14ac:dyDescent="0.25">
      <c r="B49" s="41"/>
      <c r="C49" s="48"/>
      <c r="E49" s="48"/>
    </row>
    <row r="51" spans="1:35" x14ac:dyDescent="0.25">
      <c r="D51" s="38" t="s">
        <v>46</v>
      </c>
    </row>
    <row r="53" spans="1:35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</row>
    <row r="54" spans="1:35" x14ac:dyDescent="0.2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</row>
    <row r="55" spans="1:35" x14ac:dyDescent="0.25">
      <c r="A55" s="4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49"/>
      <c r="AG55" s="49"/>
      <c r="AH55" s="49"/>
      <c r="AI55" s="49"/>
    </row>
    <row r="56" spans="1:35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</row>
    <row r="57" spans="1:35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</row>
    <row r="58" spans="1:35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</row>
    <row r="59" spans="1:35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</row>
    <row r="60" spans="1:35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</row>
    <row r="61" spans="1:35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</row>
    <row r="62" spans="1:35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</row>
    <row r="63" spans="1:35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</row>
  </sheetData>
  <mergeCells count="10">
    <mergeCell ref="T55:V55"/>
    <mergeCell ref="W55:Y55"/>
    <mergeCell ref="Z55:AB55"/>
    <mergeCell ref="AC55:AE55"/>
    <mergeCell ref="B55:D55"/>
    <mergeCell ref="E55:G55"/>
    <mergeCell ref="H55:J55"/>
    <mergeCell ref="K55:M55"/>
    <mergeCell ref="N55:P55"/>
    <mergeCell ref="Q55:S55"/>
  </mergeCells>
  <hyperlinks>
    <hyperlink ref="B7" r:id="rId1"/>
  </hyperlinks>
  <pageMargins left="0.7" right="0.7" top="0.75" bottom="0.75" header="0.3" footer="0.3"/>
  <pageSetup paperSize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Natl Unemployment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Brynne Keith-Jennings</cp:lastModifiedBy>
  <dcterms:created xsi:type="dcterms:W3CDTF">2011-08-01T14:22:18Z</dcterms:created>
  <dcterms:modified xsi:type="dcterms:W3CDTF">2015-10-20T14:09:10Z</dcterms:modified>
</cp:coreProperties>
</file>